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\AppData\Local\Kerio\Samepage Client\Tmp\{c6601561-3a07-4193-8fc0-7f8d51ea235b}\"/>
    </mc:Choice>
  </mc:AlternateContent>
  <bookViews>
    <workbookView xWindow="-15" yWindow="-15" windowWidth="22545" windowHeight="11415" activeTab="3"/>
  </bookViews>
  <sheets>
    <sheet name="Zdroj" sheetId="1" r:id="rId1"/>
    <sheet name="09C-REF" sheetId="2" r:id="rId2"/>
    <sheet name="09C-120-1" sheetId="3" r:id="rId3"/>
    <sheet name="09C-140-1" sheetId="4" r:id="rId4"/>
  </sheets>
  <calcPr calcId="152511"/>
</workbook>
</file>

<file path=xl/calcChain.xml><?xml version="1.0" encoding="utf-8"?>
<calcChain xmlns="http://schemas.openxmlformats.org/spreadsheetml/2006/main">
  <c r="E73" i="4" l="1"/>
  <c r="J20" i="3" l="1"/>
  <c r="J20" i="2"/>
  <c r="E70" i="4" l="1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E49" i="4"/>
  <c r="F48" i="4"/>
  <c r="E47" i="4"/>
  <c r="F46" i="4"/>
  <c r="E45" i="4"/>
  <c r="F44" i="4"/>
  <c r="E43" i="4"/>
  <c r="J14" i="4" s="1"/>
  <c r="F42" i="4"/>
  <c r="E41" i="4"/>
  <c r="F40" i="4"/>
  <c r="E39" i="4"/>
  <c r="F38" i="4"/>
  <c r="E37" i="4"/>
  <c r="F36" i="4"/>
  <c r="F35" i="4"/>
  <c r="E34" i="4"/>
  <c r="F33" i="4"/>
  <c r="E32" i="4"/>
  <c r="F31" i="4"/>
  <c r="E30" i="4"/>
  <c r="E29" i="4"/>
  <c r="E28" i="4"/>
  <c r="E27" i="4"/>
  <c r="E26" i="4"/>
  <c r="F25" i="4"/>
  <c r="F24" i="4"/>
  <c r="E23" i="4"/>
  <c r="E22" i="4"/>
  <c r="E21" i="4"/>
  <c r="F20" i="4"/>
  <c r="E19" i="4"/>
  <c r="E18" i="4"/>
  <c r="F17" i="4"/>
  <c r="F16" i="4"/>
  <c r="F15" i="4"/>
  <c r="E14" i="4"/>
  <c r="F13" i="4"/>
  <c r="F12" i="4"/>
  <c r="E11" i="4"/>
  <c r="E10" i="4"/>
  <c r="E9" i="4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F44" i="3"/>
  <c r="E43" i="3"/>
  <c r="F42" i="3"/>
  <c r="E41" i="3"/>
  <c r="F40" i="3"/>
  <c r="E39" i="3"/>
  <c r="F38" i="3"/>
  <c r="E37" i="3"/>
  <c r="F36" i="3"/>
  <c r="F35" i="3"/>
  <c r="E34" i="3"/>
  <c r="F33" i="3"/>
  <c r="E32" i="3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J18" i="3" s="1"/>
  <c r="E11" i="3"/>
  <c r="E10" i="3"/>
  <c r="J11" i="3" s="1"/>
  <c r="E9" i="3"/>
  <c r="J14" i="3" l="1"/>
  <c r="J11" i="4"/>
  <c r="J16" i="3"/>
  <c r="J10" i="4"/>
  <c r="J18" i="4"/>
  <c r="J19" i="4"/>
  <c r="J15" i="4"/>
  <c r="J16" i="4"/>
  <c r="J17" i="4"/>
  <c r="J10" i="3"/>
  <c r="J19" i="3"/>
  <c r="J17" i="3"/>
  <c r="J15" i="3"/>
  <c r="F71" i="3"/>
  <c r="E71" i="3"/>
  <c r="F71" i="4"/>
  <c r="F72" i="4" s="1"/>
  <c r="J20" i="4" s="1"/>
  <c r="E71" i="4"/>
  <c r="K21" i="4" l="1"/>
  <c r="E73" i="3"/>
  <c r="K21" i="3" s="1"/>
  <c r="F20" i="2"/>
  <c r="J12" i="4" l="1"/>
  <c r="J21" i="4"/>
  <c r="J21" i="3"/>
  <c r="J12" i="3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E19" i="2"/>
  <c r="E18" i="2"/>
  <c r="F16" i="2"/>
  <c r="F17" i="2"/>
  <c r="F15" i="2"/>
  <c r="F13" i="2"/>
  <c r="E14" i="2"/>
  <c r="E11" i="2"/>
  <c r="J16" i="2" l="1"/>
  <c r="J22" i="4"/>
  <c r="J22" i="3"/>
  <c r="L12" i="3"/>
  <c r="L21" i="3"/>
  <c r="J15" i="2"/>
  <c r="J18" i="2"/>
  <c r="J19" i="2"/>
  <c r="J17" i="2"/>
  <c r="J10" i="2"/>
  <c r="E10" i="2"/>
  <c r="J11" i="2" s="1"/>
  <c r="F71" i="2"/>
  <c r="L21" i="4" l="1"/>
  <c r="L14" i="4"/>
  <c r="L19" i="4"/>
  <c r="L18" i="4"/>
  <c r="L10" i="4"/>
  <c r="L11" i="4"/>
  <c r="L13" i="4"/>
  <c r="L17" i="4"/>
  <c r="L20" i="4"/>
  <c r="L16" i="4"/>
  <c r="L15" i="4"/>
  <c r="L12" i="4"/>
  <c r="L18" i="3"/>
  <c r="L13" i="3"/>
  <c r="L16" i="3"/>
  <c r="L20" i="3"/>
  <c r="L11" i="3"/>
  <c r="L14" i="3"/>
  <c r="L17" i="3"/>
  <c r="L15" i="3"/>
  <c r="L19" i="3"/>
  <c r="L10" i="3"/>
  <c r="E71" i="2"/>
  <c r="L22" i="4" l="1"/>
  <c r="L22" i="3"/>
  <c r="E73" i="2"/>
  <c r="K21" i="2" s="1"/>
  <c r="J21" i="2" l="1"/>
  <c r="J12" i="2"/>
  <c r="J22" i="2" l="1"/>
  <c r="L13" i="2" l="1"/>
  <c r="L20" i="2"/>
  <c r="L14" i="2"/>
  <c r="L16" i="2"/>
  <c r="L11" i="2"/>
  <c r="L10" i="2"/>
  <c r="L18" i="2"/>
  <c r="L17" i="2"/>
  <c r="L19" i="2"/>
  <c r="L15" i="2"/>
  <c r="L12" i="2"/>
  <c r="L21" i="2"/>
  <c r="L22" i="2" l="1"/>
</calcChain>
</file>

<file path=xl/sharedStrings.xml><?xml version="1.0" encoding="utf-8"?>
<sst xmlns="http://schemas.openxmlformats.org/spreadsheetml/2006/main" count="581" uniqueCount="108">
  <si>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</si>
  <si>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</si>
  <si>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</si>
  <si>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</si>
  <si>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</si>
  <si>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</si>
  <si>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</si>
  <si>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</si>
  <si>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</si>
  <si>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</si>
  <si>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</si>
  <si>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</si>
  <si>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</si>
  <si>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</si>
  <si>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</si>
  <si>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</si>
  <si>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</si>
  <si>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</si>
  <si>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</si>
  <si>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</si>
  <si>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</si>
  <si>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</si>
  <si>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</si>
  <si>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</si>
  <si>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</si>
  <si>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</si>
  <si>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</si>
  <si>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</si>
  <si>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</si>
  <si>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</si>
  <si>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</si>
  <si>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</si>
  <si>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</si>
  <si>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</si>
  <si>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</si>
  <si>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</si>
  <si>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</si>
  <si>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</si>
  <si>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</si>
  <si>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</si>
  <si>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</si>
  <si>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</si>
  <si>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</si>
  <si>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</si>
  <si>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</si>
  <si>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</si>
  <si>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</si>
  <si>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</si>
  <si>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</si>
  <si>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</si>
  <si>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</si>
  <si>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</si>
  <si>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</si>
  <si>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</si>
  <si>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</si>
  <si>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</si>
  <si>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</si>
  <si>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</si>
  <si>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</si>
  <si>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</si>
  <si>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</si>
  <si>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</si>
  <si>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</si>
  <si>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</si>
  <si>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</si>
  <si>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</si>
  <si>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</si>
  <si>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</si>
  <si>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</si>
  <si>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</si>
  <si>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</si>
  <si>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</si>
  <si>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</si>
  <si>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</si>
  <si>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</si>
  <si>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</si>
  <si>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</si>
  <si>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</si>
  <si>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</si>
  <si>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</si>
  <si>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</si>
  <si>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</si>
  <si>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</si>
  <si>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</si>
  <si>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</si>
  <si>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</si>
  <si>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</si>
  <si>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</si>
  <si>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</si>
  <si>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</si>
  <si>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</si>
  <si>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dĺžka úseku</t>
  </si>
  <si>
    <t>km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</si>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</sst>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47" zoomScaleNormal="100" workbookViewId="0">
      <selection activeCell="B9" sqref="B9:F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1" t="s">
        <v>63</v>
      </c>
      <c r="F6" s="51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4.2</v>
      </c>
      <c r="E9" s="32">
        <f>D9*Zdroj!D9</f>
        <v>1134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4.2</v>
      </c>
      <c r="E10" s="32">
        <f>D10*Zdroj!D10</f>
        <v>336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1722</v>
      </c>
      <c r="K10" s="42"/>
      <c r="L10" s="43">
        <f>J10/$J$22</f>
        <v>4.8310152438015258E-2</v>
      </c>
    </row>
    <row r="11" spans="2:12" x14ac:dyDescent="0.25">
      <c r="B11" s="20" t="s">
        <v>6</v>
      </c>
      <c r="C11" s="21" t="s">
        <v>4</v>
      </c>
      <c r="D11" s="22">
        <v>4.2</v>
      </c>
      <c r="E11" s="32">
        <f>D11*Zdroj!D11</f>
        <v>2604</v>
      </c>
      <c r="F11" s="33"/>
      <c r="G11" s="23"/>
      <c r="H11" s="23">
        <v>22</v>
      </c>
      <c r="I11" s="40" t="s">
        <v>96</v>
      </c>
      <c r="J11" s="41">
        <f>SUM(E10:F10,E19:F19,E20:F20)</f>
        <v>336</v>
      </c>
      <c r="K11" s="42"/>
      <c r="L11" s="43">
        <f t="shared" ref="L11:L21" si="0">J11/$J$22</f>
        <v>9.4263712074176102E-3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36.666666666666664</v>
      </c>
      <c r="K12" s="44"/>
      <c r="L12" s="43">
        <f t="shared" si="0"/>
        <v>1.0286714611269217E-3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4.2</v>
      </c>
      <c r="E14" s="32">
        <f>D14*Zdroj!D14</f>
        <v>588</v>
      </c>
      <c r="F14" s="33"/>
      <c r="G14" s="23"/>
      <c r="H14" s="23" t="s">
        <v>99</v>
      </c>
      <c r="I14" s="40" t="s">
        <v>100</v>
      </c>
      <c r="J14" s="37">
        <f>SUM(E43:F43,E44:F44)</f>
        <v>2310</v>
      </c>
      <c r="K14" s="46"/>
      <c r="L14" s="43">
        <f t="shared" si="0"/>
        <v>6.4806302050996079E-2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5040</v>
      </c>
      <c r="K15" s="46"/>
      <c r="L15" s="43">
        <f t="shared" si="0"/>
        <v>0.14139556811126416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1600</v>
      </c>
      <c r="K16" s="46"/>
      <c r="L16" s="43">
        <f t="shared" si="0"/>
        <v>4.4887481940083858E-2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405.6</v>
      </c>
      <c r="K17" s="42"/>
      <c r="L17" s="43">
        <f t="shared" si="0"/>
        <v>1.1378976671811258E-2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19604</v>
      </c>
      <c r="K18" s="42"/>
      <c r="L18" s="43">
        <f t="shared" si="0"/>
        <v>0.54998387247087754</v>
      </c>
    </row>
    <row r="19" spans="2:12" ht="30" x14ac:dyDescent="0.25">
      <c r="B19" s="20" t="s">
        <v>68</v>
      </c>
      <c r="C19" s="21" t="s">
        <v>4</v>
      </c>
      <c r="D19" s="22">
        <v>0</v>
      </c>
      <c r="E19" s="32">
        <f>D19*Zdroj!D19</f>
        <v>0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63</v>
      </c>
      <c r="K19" s="42"/>
      <c r="L19" s="43">
        <f t="shared" si="0"/>
        <v>1.7674446013908019E-3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106</v>
      </c>
      <c r="J20" s="41">
        <f>SUM(H20:I20,E72:F72)</f>
        <v>4454.0815647999989</v>
      </c>
      <c r="K20" s="42"/>
      <c r="L20" s="43">
        <f t="shared" si="0"/>
        <v>0.12495781612476276</v>
      </c>
    </row>
    <row r="21" spans="2:12" x14ac:dyDescent="0.25">
      <c r="B21" s="20" t="s">
        <v>15</v>
      </c>
      <c r="C21" s="21" t="s">
        <v>4</v>
      </c>
      <c r="D21" s="22">
        <v>4.2</v>
      </c>
      <c r="E21" s="32">
        <f>D21*Zdroj!D21</f>
        <v>63</v>
      </c>
      <c r="F21" s="33"/>
      <c r="G21" s="23"/>
      <c r="H21" s="23">
        <v>39</v>
      </c>
      <c r="I21" s="40" t="s">
        <v>97</v>
      </c>
      <c r="J21" s="41">
        <f>K21*2</f>
        <v>73.333333333333329</v>
      </c>
      <c r="K21" s="47">
        <f>(E73-SUM(J14:J20,J10:J11))/3</f>
        <v>36.666666666666664</v>
      </c>
      <c r="L21" s="43">
        <f t="shared" si="0"/>
        <v>2.0573429222538434E-3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35644.681564799997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1</v>
      </c>
      <c r="E27" s="32">
        <f>D27*Zdroj!D27</f>
        <v>7300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1</v>
      </c>
      <c r="E28" s="32">
        <f>D28*Zdroj!D28</f>
        <v>8000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4.2</v>
      </c>
      <c r="E30" s="32">
        <f>D30*Zdroj!D30</f>
        <v>147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4000</v>
      </c>
      <c r="E32" s="32">
        <f>D32*Zdroj!D31</f>
        <v>1600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4.2</v>
      </c>
      <c r="E43" s="32">
        <f>D43*Zdroj!D38</f>
        <v>2310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4.2</v>
      </c>
      <c r="E45" s="32">
        <f>D45*Zdroj!D40</f>
        <v>4200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4.2</v>
      </c>
      <c r="E47" s="32">
        <f>D47*Zdroj!D42</f>
        <v>840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/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/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156</v>
      </c>
      <c r="E51" s="32">
        <f>D51*Zdroj!D44</f>
        <v>405.6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31227.599999999999</v>
      </c>
      <c r="F71" s="34">
        <f>SUM(F9:F70)</f>
        <v>0</v>
      </c>
      <c r="G71" s="23"/>
      <c r="H71" s="23"/>
    </row>
    <row r="72" spans="2:9" x14ac:dyDescent="0.25">
      <c r="B72" s="20" t="s">
        <v>107</v>
      </c>
      <c r="C72" s="27" t="s">
        <v>60</v>
      </c>
      <c r="D72" s="25"/>
      <c r="E72" s="35">
        <v>4417.0815647999989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35644.681564799997</v>
      </c>
      <c r="F73" s="55"/>
    </row>
    <row r="74" spans="2:9" x14ac:dyDescent="0.25">
      <c r="B74" s="14" t="s">
        <v>91</v>
      </c>
      <c r="C74" s="14" t="s">
        <v>92</v>
      </c>
      <c r="D74" s="14">
        <v>4.2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48" zoomScaleNormal="100" workbookViewId="0">
      <selection activeCell="E73" sqref="E73:F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1" t="s">
        <v>63</v>
      </c>
      <c r="F6" s="51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4.1520000000000001</v>
      </c>
      <c r="E9" s="32">
        <f>D9*Zdroj!D9</f>
        <v>1121.04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4.1520000000000001</v>
      </c>
      <c r="E10" s="32">
        <f>D10*Zdroj!D10</f>
        <v>332.16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1702.32</v>
      </c>
      <c r="K10" s="42"/>
      <c r="L10" s="43">
        <f>J10/$J$22</f>
        <v>4.5932480793873909E-2</v>
      </c>
    </row>
    <row r="11" spans="2:12" x14ac:dyDescent="0.25">
      <c r="B11" s="20" t="s">
        <v>6</v>
      </c>
      <c r="C11" s="21" t="s">
        <v>4</v>
      </c>
      <c r="D11" s="22">
        <v>4.1520000000000001</v>
      </c>
      <c r="E11" s="32">
        <f>D11*Zdroj!D11</f>
        <v>2574.2400000000002</v>
      </c>
      <c r="F11" s="33"/>
      <c r="G11" s="23"/>
      <c r="H11" s="23">
        <v>22</v>
      </c>
      <c r="I11" s="40" t="s">
        <v>96</v>
      </c>
      <c r="J11" s="41">
        <f>SUM(E10:F10,E19:F19,E20:F20)</f>
        <v>332.16</v>
      </c>
      <c r="K11" s="42"/>
      <c r="L11" s="43">
        <f t="shared" ref="L11:L21" si="0">J11/$J$22</f>
        <v>8.9624352768534459E-3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36.10666666666657</v>
      </c>
      <c r="K12" s="44"/>
      <c r="L12" s="43">
        <f t="shared" si="0"/>
        <v>9.7424031509790732E-4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4.1520000000000001</v>
      </c>
      <c r="E14" s="32">
        <f>D14*Zdroj!D14</f>
        <v>581.28</v>
      </c>
      <c r="F14" s="33"/>
      <c r="G14" s="23"/>
      <c r="H14" s="23" t="s">
        <v>99</v>
      </c>
      <c r="I14" s="40" t="s">
        <v>100</v>
      </c>
      <c r="J14" s="37">
        <f>SUM(E43:F43,E44:F44)</f>
        <v>2283.6</v>
      </c>
      <c r="K14" s="46"/>
      <c r="L14" s="43">
        <f t="shared" si="0"/>
        <v>6.1616742528367435E-2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4992</v>
      </c>
      <c r="K15" s="46"/>
      <c r="L15" s="43">
        <f t="shared" si="0"/>
        <v>0.13469555907409803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1600</v>
      </c>
      <c r="K16" s="46"/>
      <c r="L16" s="43">
        <f t="shared" si="0"/>
        <v>4.3171653549390392E-2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1776.8000000000002</v>
      </c>
      <c r="K17" s="42"/>
      <c r="L17" s="43">
        <f t="shared" si="0"/>
        <v>4.794212126659804E-2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19574.239999999998</v>
      </c>
      <c r="K18" s="42"/>
      <c r="L18" s="43">
        <f t="shared" si="0"/>
        <v>0.52815769235788712</v>
      </c>
    </row>
    <row r="19" spans="2:12" ht="30" x14ac:dyDescent="0.25">
      <c r="B19" s="20" t="s">
        <v>68</v>
      </c>
      <c r="C19" s="21" t="s">
        <v>4</v>
      </c>
      <c r="D19" s="22">
        <v>0</v>
      </c>
      <c r="E19" s="32">
        <f>D19*Zdroj!D19</f>
        <v>0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62.28</v>
      </c>
      <c r="K19" s="42"/>
      <c r="L19" s="43">
        <f t="shared" si="0"/>
        <v>1.6804566144100212E-3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106</v>
      </c>
      <c r="J20" s="41">
        <f>SUM(H20:I20,E72:F72)</f>
        <v>4629.6355065599964</v>
      </c>
      <c r="K20" s="42"/>
      <c r="L20" s="43">
        <f t="shared" si="0"/>
        <v>0.12491813759322791</v>
      </c>
    </row>
    <row r="21" spans="2:12" x14ac:dyDescent="0.25">
      <c r="B21" s="20" t="s">
        <v>15</v>
      </c>
      <c r="C21" s="21" t="s">
        <v>4</v>
      </c>
      <c r="D21" s="22">
        <v>4.1520000000000001</v>
      </c>
      <c r="E21" s="32">
        <f>D21*Zdroj!D21</f>
        <v>62.28</v>
      </c>
      <c r="F21" s="33"/>
      <c r="G21" s="23"/>
      <c r="H21" s="23">
        <v>39</v>
      </c>
      <c r="I21" s="40" t="s">
        <v>97</v>
      </c>
      <c r="J21" s="41">
        <f>K21*2</f>
        <v>72.213333333333139</v>
      </c>
      <c r="K21" s="47">
        <f>(E73-SUM(J14:J20,J10:J11))/3</f>
        <v>36.10666666666657</v>
      </c>
      <c r="L21" s="43">
        <f t="shared" si="0"/>
        <v>1.9484806301958146E-3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37061.355506559994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1</v>
      </c>
      <c r="E27" s="32">
        <f>D27*Zdroj!D27</f>
        <v>7300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1</v>
      </c>
      <c r="E28" s="32">
        <f>D28*Zdroj!D28</f>
        <v>8000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4.1520000000000001</v>
      </c>
      <c r="E30" s="32">
        <f>D30*Zdroj!D30</f>
        <v>145.32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4000</v>
      </c>
      <c r="E32" s="32">
        <f>D32*Zdroj!D31</f>
        <v>1600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1190</v>
      </c>
      <c r="E37" s="32">
        <f>D37*Zdroj!D35</f>
        <v>833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4.1520000000000001</v>
      </c>
      <c r="E43" s="32">
        <f>D43*Zdroj!D38</f>
        <v>2283.6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4.1520000000000001</v>
      </c>
      <c r="E45" s="32">
        <f>D45*Zdroj!D40</f>
        <v>4152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4.2</v>
      </c>
      <c r="E47" s="32">
        <f>D47*Zdroj!D42</f>
        <v>840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363</v>
      </c>
      <c r="E51" s="32">
        <f>D51*Zdroj!D44</f>
        <v>943.80000000000007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32468.719999999998</v>
      </c>
      <c r="F71" s="34">
        <f>SUM(F9:F70)</f>
        <v>0</v>
      </c>
      <c r="G71" s="23"/>
      <c r="H71" s="23"/>
    </row>
    <row r="72" spans="2:9" x14ac:dyDescent="0.25">
      <c r="B72" s="20" t="s">
        <v>107</v>
      </c>
      <c r="C72" s="21" t="s">
        <v>60</v>
      </c>
      <c r="D72" s="25"/>
      <c r="E72" s="35">
        <v>4592.6355065599964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37061.355506559994</v>
      </c>
      <c r="F73" s="55"/>
    </row>
    <row r="74" spans="2:9" x14ac:dyDescent="0.25">
      <c r="B74" s="14" t="s">
        <v>91</v>
      </c>
      <c r="C74" s="14" t="s">
        <v>92</v>
      </c>
      <c r="D74" s="14">
        <v>4.1520000000000001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51" zoomScaleNormal="100" workbookViewId="0">
      <selection activeCell="B9" sqref="B9:F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1" t="s">
        <v>63</v>
      </c>
      <c r="F6" s="51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4.12</v>
      </c>
      <c r="E9" s="32">
        <f>D9*Zdroj!D9</f>
        <v>1112.4000000000001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4.12</v>
      </c>
      <c r="E10" s="32">
        <f>D10*Zdroj!D10</f>
        <v>329.6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1689.2000000000003</v>
      </c>
      <c r="K10" s="42"/>
      <c r="L10" s="43">
        <f>J10/$J$22</f>
        <v>4.4886581581815924E-2</v>
      </c>
    </row>
    <row r="11" spans="2:12" x14ac:dyDescent="0.25">
      <c r="B11" s="20" t="s">
        <v>6</v>
      </c>
      <c r="C11" s="21" t="s">
        <v>4</v>
      </c>
      <c r="D11" s="22">
        <v>4.12</v>
      </c>
      <c r="E11" s="32">
        <f>D11*Zdroj!D11</f>
        <v>2554.4</v>
      </c>
      <c r="F11" s="33"/>
      <c r="G11" s="23"/>
      <c r="H11" s="23">
        <v>22</v>
      </c>
      <c r="I11" s="40" t="s">
        <v>96</v>
      </c>
      <c r="J11" s="41">
        <f>SUM(E10:F10,E19:F19,E20:F20)</f>
        <v>329.6</v>
      </c>
      <c r="K11" s="42"/>
      <c r="L11" s="43">
        <f t="shared" ref="L11:L21" si="0">J11/$J$22</f>
        <v>8.7583573818177402E-3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35.733333333334791</v>
      </c>
      <c r="K12" s="44"/>
      <c r="L12" s="43">
        <f t="shared" si="0"/>
        <v>9.4953065466312706E-4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4.12</v>
      </c>
      <c r="E14" s="32">
        <f>D14*Zdroj!D14</f>
        <v>576.80000000000007</v>
      </c>
      <c r="F14" s="33"/>
      <c r="G14" s="23"/>
      <c r="H14" s="23" t="s">
        <v>99</v>
      </c>
      <c r="I14" s="40" t="s">
        <v>100</v>
      </c>
      <c r="J14" s="37">
        <f>SUM(E43:F43,E44:F44)</f>
        <v>2266</v>
      </c>
      <c r="K14" s="46"/>
      <c r="L14" s="43">
        <f t="shared" si="0"/>
        <v>6.0213706999996959E-2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4944</v>
      </c>
      <c r="K15" s="46"/>
      <c r="L15" s="43">
        <f t="shared" si="0"/>
        <v>0.13137536072726611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1600</v>
      </c>
      <c r="K16" s="46"/>
      <c r="L16" s="43">
        <f t="shared" si="0"/>
        <v>4.2516297969989028E-2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2380</v>
      </c>
      <c r="K17" s="42"/>
      <c r="L17" s="43">
        <f t="shared" si="0"/>
        <v>6.3242993230358674E-2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19554.400000000001</v>
      </c>
      <c r="K18" s="42"/>
      <c r="L18" s="43">
        <f t="shared" si="0"/>
        <v>0.51961293564022093</v>
      </c>
    </row>
    <row r="19" spans="2:12" ht="30" x14ac:dyDescent="0.25">
      <c r="B19" s="20" t="s">
        <v>68</v>
      </c>
      <c r="C19" s="21" t="s">
        <v>4</v>
      </c>
      <c r="D19" s="22">
        <v>0</v>
      </c>
      <c r="E19" s="32">
        <f>D19*Zdroj!D19</f>
        <v>0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61.800000000000004</v>
      </c>
      <c r="K19" s="42"/>
      <c r="L19" s="43">
        <f t="shared" si="0"/>
        <v>1.6421920090908264E-3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106</v>
      </c>
      <c r="J20" s="41">
        <f>SUM(H20:I20,E72:F72)</f>
        <v>4700.4274016000054</v>
      </c>
      <c r="K20" s="42"/>
      <c r="L20" s="43">
        <f t="shared" si="0"/>
        <v>0.12490298249545445</v>
      </c>
    </row>
    <row r="21" spans="2:12" x14ac:dyDescent="0.25">
      <c r="B21" s="20" t="s">
        <v>15</v>
      </c>
      <c r="C21" s="21" t="s">
        <v>4</v>
      </c>
      <c r="D21" s="22">
        <v>4.12</v>
      </c>
      <c r="E21" s="32">
        <f>D21*Zdroj!D21</f>
        <v>61.800000000000004</v>
      </c>
      <c r="F21" s="33"/>
      <c r="G21" s="23"/>
      <c r="H21" s="23">
        <v>39</v>
      </c>
      <c r="I21" s="40" t="s">
        <v>97</v>
      </c>
      <c r="J21" s="41">
        <f>K21*2</f>
        <v>71.466666666669582</v>
      </c>
      <c r="K21" s="47">
        <f>(E73-SUM(J14:J20,J10:J11))/3</f>
        <v>35.733333333334791</v>
      </c>
      <c r="L21" s="43">
        <f t="shared" si="0"/>
        <v>1.8990613093262541E-3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37632.62740160001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1</v>
      </c>
      <c r="E27" s="32">
        <f>D27*Zdroj!D27</f>
        <v>7300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1</v>
      </c>
      <c r="E28" s="32">
        <f>D28*Zdroj!D28</f>
        <v>8000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4.12</v>
      </c>
      <c r="E30" s="32">
        <f>D30*Zdroj!D30</f>
        <v>144.20000000000002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4000</v>
      </c>
      <c r="E32" s="32">
        <f>D32*Zdroj!D31</f>
        <v>1600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270</v>
      </c>
      <c r="E37" s="32">
        <f>D37*Zdroj!D35</f>
        <v>189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1559</v>
      </c>
      <c r="E39" s="32">
        <f>D39*Zdroj!D36</f>
        <v>1247.2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4.12</v>
      </c>
      <c r="E43" s="32">
        <f>D43*Zdroj!D38</f>
        <v>2266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4.12</v>
      </c>
      <c r="E45" s="32">
        <f>D45*Zdroj!D40</f>
        <v>4120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4.12</v>
      </c>
      <c r="E47" s="32">
        <f>D47*Zdroj!D42</f>
        <v>824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363</v>
      </c>
      <c r="E51" s="32">
        <f>D51*Zdroj!D44</f>
        <v>943.80000000000007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32969.200000000004</v>
      </c>
      <c r="F71" s="34">
        <f>SUM(F9:F70)</f>
        <v>0</v>
      </c>
      <c r="G71" s="23"/>
      <c r="H71" s="23"/>
    </row>
    <row r="72" spans="2:9" x14ac:dyDescent="0.25">
      <c r="B72" s="20" t="s">
        <v>107</v>
      </c>
      <c r="C72" s="21" t="s">
        <v>60</v>
      </c>
      <c r="D72" s="25"/>
      <c r="E72" s="35">
        <v>4663.4274016000054</v>
      </c>
      <c r="F72" s="35">
        <f>F71*Zdroj!D61*0.01</f>
        <v>0</v>
      </c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37632.62740160001</v>
      </c>
      <c r="F73" s="55"/>
    </row>
    <row r="74" spans="2:9" x14ac:dyDescent="0.25">
      <c r="B74" s="14" t="s">
        <v>91</v>
      </c>
      <c r="C74" s="14" t="s">
        <v>92</v>
      </c>
      <c r="D74" s="14">
        <v>4.12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Zdroj</vt:lpstr>
      <vt:lpstr>09C-REF</vt:lpstr>
      <vt:lpstr>09C-120-1</vt:lpstr>
      <vt:lpstr>09C-140-1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Marek Malina</cp:lastModifiedBy>
  <dcterms:created xsi:type="dcterms:W3CDTF">2015-04-15T14:29:11Z</dcterms:created>
  <dcterms:modified xsi:type="dcterms:W3CDTF">2015-09-21T13:08:50Z</dcterms:modified>
</cp:coreProperties>
</file>